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R22" i="1" l="1"/>
  <c r="P22" i="1"/>
  <c r="N22" i="1"/>
  <c r="E22" i="1"/>
  <c r="H22" i="1"/>
  <c r="I21" i="1" s="1"/>
  <c r="S21" i="1" s="1"/>
  <c r="D22" i="1"/>
  <c r="O22" i="1"/>
  <c r="F22" i="1"/>
  <c r="O37" i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D17" i="1"/>
  <c r="O17" i="1"/>
  <c r="F17" i="1"/>
  <c r="H17" i="1"/>
  <c r="I16" i="1" s="1"/>
  <c r="S16" i="1" s="1"/>
  <c r="R12" i="1"/>
  <c r="P12" i="1"/>
  <c r="N12" i="1"/>
  <c r="E12" i="1"/>
  <c r="O12" i="1"/>
  <c r="F12" i="1"/>
  <c r="H12" i="1"/>
  <c r="I11" i="1" s="1"/>
  <c r="S11" i="1" s="1"/>
  <c r="D12" i="1"/>
  <c r="Q39" i="1"/>
  <c r="R39" i="1"/>
  <c r="O27" i="1"/>
  <c r="H27" i="1"/>
  <c r="I26" i="1" s="1"/>
  <c r="S26" i="1" s="1"/>
  <c r="F27" i="1"/>
  <c r="D27" i="1"/>
  <c r="R27" i="1"/>
  <c r="P27" i="1"/>
  <c r="N27" i="1"/>
  <c r="E27" i="1"/>
  <c r="G39" i="1"/>
  <c r="P39" i="1" l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<sst xmlns="http://schemas.openxmlformats.org/spreadsheetml/2006/main" count="114" uniqueCount="73">
  <si>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</si>
  <si>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</si>
  <si>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</si>
  <si>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Šumperk</t>
  </si>
  <si>
    <t>Datum:  </t>
  </si>
  <si>
    <t>1.12.2018</t>
  </si>
  <si>
    <t>Domácí</t>
  </si>
  <si>
    <t>KK Šumperk A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</si>
  <si>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</si>
  <si>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</si>
  <si>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</si>
  <si>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</si>
  <si>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</si>
  <si>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</si>
  <si>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</si>
  <si>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</si>
  <si>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</si>
  <si>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</si>
  <si>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</si>
  <si>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</si>
  <si>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</si>
  <si>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Smrčka</t>
  </si>
  <si>
    <t>Zaškolný</t>
  </si>
  <si>
    <t>Miroslav</t>
  </si>
  <si>
    <t>Jan</t>
  </si>
  <si>
    <t>Vojtek</t>
  </si>
  <si>
    <t>Sliwka</t>
  </si>
  <si>
    <t>Gustav</t>
  </si>
  <si>
    <t>Stanislav</t>
  </si>
  <si>
    <t>Bělaška</t>
  </si>
  <si>
    <t>Adam</t>
  </si>
  <si>
    <t>Vojtěch</t>
  </si>
  <si>
    <t>Zapletal</t>
  </si>
  <si>
    <t>Nitka</t>
  </si>
  <si>
    <t>Marek</t>
  </si>
  <si>
    <t>Karol</t>
  </si>
  <si>
    <t>Sedlář</t>
  </si>
  <si>
    <t>Kuttler</t>
  </si>
  <si>
    <t>Jaroslav</t>
  </si>
  <si>
    <t>Petr</t>
  </si>
  <si>
    <t>Matějka</t>
  </si>
  <si>
    <t>Péli</t>
  </si>
  <si>
    <t>Fridrich</t>
  </si>
  <si>
    <t>Celkový výkon družstva  </t>
  </si>
  <si>
    <t>Vedoucí družstva         Jméno:</t>
  </si>
  <si>
    <t>Gustav Vojtek</t>
  </si>
  <si>
    <t>Bodový zisk</t>
  </si>
  <si>
    <t>Fridrich Péli</t>
  </si>
  <si>
    <t>Podpis:</t>
  </si>
  <si>
    <t>Rozhodčí</t>
  </si>
  <si>
    <t>Jméno:</t>
  </si>
  <si>
    <t>Heinisch Pavel</t>
  </si>
  <si>
    <t>Číslo průkazu:</t>
  </si>
  <si>
    <t>II/0384</t>
  </si>
  <si>
    <t>Čas zahájení utkání:  </t>
  </si>
  <si>
    <t>9:00</t>
  </si>
  <si>
    <t>Teplota na kuželně:  </t>
  </si>
  <si>
    <t>Čas ukončení utkání:  </t>
  </si>
  <si>
    <t>11:30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</si>
  <si>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</si>
  <si>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</si>
  <si>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</si>
  <si>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</si>
  <si>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</si>
  <si>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</si>
  <si>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</si>
  <si>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</si>
  <si>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</si>
  <si>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</si>
  <si>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</si>
  <si>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</si>
  <si>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</si>
  <si>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1.12.2018 Heinisch Pavel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</si>
</sst>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89</v>
      </c>
      <c r="E8" s="12">
        <v>49</v>
      </c>
      <c r="F8" s="12">
        <v>0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31</v>
      </c>
      <c r="P8" s="12">
        <v>3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85</v>
      </c>
      <c r="E9" s="18">
        <v>44</v>
      </c>
      <c r="F9" s="18">
        <v>0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3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98</v>
      </c>
      <c r="E10" s="18">
        <v>45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43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86</v>
      </c>
      <c r="E11" s="23">
        <v>51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44</v>
      </c>
      <c r="P11" s="23">
        <v>4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10669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189</v>
      </c>
      <c r="F12" s="28">
        <f>IF(ISNUMBER($G12),SUM(F8:F11),"")</f>
        <v>1</v>
      </c>
      <c r="G12" s="29">
        <f>IF(SUM($G8:$G11)+SUM($Q8:$Q11)&gt;0,SUM(G8:G11),"")</f>
        <v>547</v>
      </c>
      <c r="H12" s="27">
        <f>IF(ISNUMBER($G12),SUM(H8:H11),"")</f>
        <v>4</v>
      </c>
      <c r="I12" s="99"/>
      <c r="K12" s="96">
        <v>22272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154</v>
      </c>
      <c r="P12" s="28">
        <f>IF(ISNUMBER($G12),SUM(P8:P11),"")</f>
        <v>11</v>
      </c>
      <c r="Q12" s="29">
        <f>IF(SUM($G8:$G11)+SUM($Q8:$Q11)&gt;0,SUM(Q8:Q11),"")</f>
        <v>513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82</v>
      </c>
      <c r="E13" s="12">
        <v>27</v>
      </c>
      <c r="F13" s="12">
        <v>5</v>
      </c>
      <c r="G13" s="13">
        <f>IF(AND(ISBLANK(D13),ISBLANK(E13)),"",D13+E13)</f>
        <v>109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36</v>
      </c>
      <c r="P13" s="12">
        <v>3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80</v>
      </c>
      <c r="E14" s="18">
        <v>36</v>
      </c>
      <c r="F14" s="18">
        <v>1</v>
      </c>
      <c r="G14" s="19">
        <f>IF(AND(ISBLANK(D14),ISBLANK(E14)),"",D14+E14)</f>
        <v>116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35</v>
      </c>
      <c r="P14" s="18">
        <v>2</v>
      </c>
      <c r="Q14" s="19">
        <f>IF(AND(ISBLANK(N14),ISBLANK(O14)),"",N14+O14)</f>
        <v>120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72</v>
      </c>
      <c r="E15" s="18">
        <v>50</v>
      </c>
      <c r="F15" s="18">
        <v>1</v>
      </c>
      <c r="G15" s="19">
        <f>IF(AND(ISBLANK(D15),ISBLANK(E15)),"",D15+E15)</f>
        <v>122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30</v>
      </c>
      <c r="P15" s="18">
        <v>1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85</v>
      </c>
      <c r="E16" s="23">
        <v>25</v>
      </c>
      <c r="F16" s="23">
        <v>5</v>
      </c>
      <c r="G16" s="24">
        <f>IF(AND(ISBLANK(D16),ISBLANK(E16)),"",D16+E16)</f>
        <v>110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81</v>
      </c>
      <c r="O16" s="23">
        <v>35</v>
      </c>
      <c r="P16" s="23">
        <v>2</v>
      </c>
      <c r="Q16" s="24">
        <f>IF(AND(ISBLANK(N16),ISBLANK(O16)),"",N16+O16)</f>
        <v>116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19741</v>
      </c>
      <c r="B17" s="97"/>
      <c r="C17" s="26" t="s">
        <v>18</v>
      </c>
      <c r="D17" s="27">
        <f>IF(ISNUMBER($G17),SUM(D13:D16),"")</f>
        <v>319</v>
      </c>
      <c r="E17" s="28">
        <f>IF(ISNUMBER($G17),SUM(E13:E16),"")</f>
        <v>138</v>
      </c>
      <c r="F17" s="28">
        <f>IF(ISNUMBER($G17),SUM(F13:F16),"")</f>
        <v>12</v>
      </c>
      <c r="G17" s="29">
        <f>IF(SUM($G13:$G16)+SUM($Q13:$Q16)&gt;0,SUM(G13:G16),"")</f>
        <v>457</v>
      </c>
      <c r="H17" s="27">
        <f>IF(ISNUMBER($G17),SUM(H13:H16),"")</f>
        <v>1</v>
      </c>
      <c r="I17" s="99"/>
      <c r="K17" s="96">
        <v>23820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136</v>
      </c>
      <c r="P17" s="28">
        <f>IF(ISNUMBER($G17),SUM(P13:P16),"")</f>
        <v>8</v>
      </c>
      <c r="Q17" s="29">
        <f>IF(SUM($G13:$G16)+SUM($Q13:$Q16)&gt;0,SUM(Q13:Q16),"")</f>
        <v>489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77</v>
      </c>
      <c r="E18" s="12">
        <v>52</v>
      </c>
      <c r="F18" s="12">
        <v>1</v>
      </c>
      <c r="G18" s="13">
        <f>IF(AND(ISBLANK(D18),ISBLANK(E18)),"",D18+E18)</f>
        <v>129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91</v>
      </c>
      <c r="O18" s="12">
        <v>17</v>
      </c>
      <c r="P18" s="12">
        <v>5</v>
      </c>
      <c r="Q18" s="13">
        <f>IF(AND(ISBLANK(N18),ISBLANK(O18)),"",N18+O18)</f>
        <v>108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80</v>
      </c>
      <c r="E19" s="18">
        <v>43</v>
      </c>
      <c r="F19" s="18">
        <v>0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35</v>
      </c>
      <c r="P19" s="18">
        <v>3</v>
      </c>
      <c r="Q19" s="19">
        <f>IF(AND(ISBLANK(N19),ISBLANK(O19)),"",N19+O19)</f>
        <v>125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85</v>
      </c>
      <c r="E20" s="18">
        <v>36</v>
      </c>
      <c r="F20" s="18">
        <v>1</v>
      </c>
      <c r="G20" s="19">
        <f>IF(AND(ISBLANK(D20),ISBLANK(E20)),"",D20+E20)</f>
        <v>121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85</v>
      </c>
      <c r="O20" s="18">
        <v>27</v>
      </c>
      <c r="P20" s="18">
        <v>1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75</v>
      </c>
      <c r="E21" s="23">
        <v>23</v>
      </c>
      <c r="F21" s="23">
        <v>6</v>
      </c>
      <c r="G21" s="24">
        <f>IF(AND(ISBLANK(D21),ISBLANK(E21)),"",D21+E21)</f>
        <v>98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27</v>
      </c>
      <c r="P21" s="23">
        <v>3</v>
      </c>
      <c r="Q21" s="24">
        <f>IF(AND(ISBLANK(N21),ISBLANK(O21)),"",N21+O21)</f>
        <v>108</v>
      </c>
      <c r="R21" s="25">
        <f>IF(ISNUMBER($H21),1-$H21,"")</f>
        <v>1</v>
      </c>
      <c r="S21" s="98">
        <f>IF(ISNUMBER($I21),1-$I21,"")</f>
        <v>0</v>
      </c>
    </row>
    <row r="22" spans="1:19" ht="15.95" customHeight="1" x14ac:dyDescent="0.2">
      <c r="A22" s="96">
        <v>18931</v>
      </c>
      <c r="B22" s="97"/>
      <c r="C22" s="26" t="s">
        <v>18</v>
      </c>
      <c r="D22" s="27">
        <f>IF(ISNUMBER($G22),SUM(D18:D21),"")</f>
        <v>317</v>
      </c>
      <c r="E22" s="28">
        <f>IF(ISNUMBER($G22),SUM(E18:E21),"")</f>
        <v>154</v>
      </c>
      <c r="F22" s="28">
        <f>IF(ISNUMBER($G22),SUM(F18:F21),"")</f>
        <v>8</v>
      </c>
      <c r="G22" s="29">
        <f>IF(SUM($G18:$G21)+SUM($Q18:$Q21)&gt;0,SUM(G18:G21),"")</f>
        <v>471</v>
      </c>
      <c r="H22" s="27">
        <f>IF(ISNUMBER($G22),SUM(H18:H21),"")</f>
        <v>2</v>
      </c>
      <c r="I22" s="99"/>
      <c r="K22" s="96">
        <v>22558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106</v>
      </c>
      <c r="P22" s="28">
        <f>IF(ISNUMBER($G22),SUM(P18:P21),"")</f>
        <v>12</v>
      </c>
      <c r="Q22" s="29">
        <f>IF(SUM($G18:$G21)+SUM($Q18:$Q21)&gt;0,SUM(Q18:Q21),"")</f>
        <v>453</v>
      </c>
      <c r="R22" s="27">
        <f>IF(ISNUMBER($G22),SUM(R18:R21),"")</f>
        <v>2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85</v>
      </c>
      <c r="E23" s="12">
        <v>32</v>
      </c>
      <c r="F23" s="12">
        <v>2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89</v>
      </c>
      <c r="O23" s="12">
        <v>45</v>
      </c>
      <c r="P23" s="12">
        <v>0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95</v>
      </c>
      <c r="E24" s="18">
        <v>42</v>
      </c>
      <c r="F24" s="18">
        <v>2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35</v>
      </c>
      <c r="P24" s="18">
        <v>1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87</v>
      </c>
      <c r="E25" s="18">
        <v>39</v>
      </c>
      <c r="F25" s="18">
        <v>1</v>
      </c>
      <c r="G25" s="19">
        <f>IF(AND(ISBLANK(D25),ISBLANK(E25)),"",D25+E25)</f>
        <v>126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78</v>
      </c>
      <c r="O25" s="18">
        <v>42</v>
      </c>
      <c r="P25" s="18">
        <v>1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92</v>
      </c>
      <c r="E26" s="23">
        <v>53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34</v>
      </c>
      <c r="P26" s="23">
        <v>1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10395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166</v>
      </c>
      <c r="F27" s="28">
        <f>IF(ISNUMBER($G27),SUM(F23:F26),"")</f>
        <v>5</v>
      </c>
      <c r="G27" s="29">
        <f>IF(SUM($G23:$G26)+SUM($Q23:$Q26)&gt;0,SUM(G23:G26),"")</f>
        <v>525</v>
      </c>
      <c r="H27" s="27">
        <f>IF(ISNUMBER($G27),SUM(H23:H26),"")</f>
        <v>3</v>
      </c>
      <c r="I27" s="99"/>
      <c r="K27" s="96">
        <v>17319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156</v>
      </c>
      <c r="P27" s="28">
        <f>IF(ISNUMBER($G27),SUM(P23:P26),"")</f>
        <v>3</v>
      </c>
      <c r="Q27" s="29">
        <f>IF(SUM($G23:$G26)+SUM($Q23:$Q26)&gt;0,SUM(Q23:Q26),"")</f>
        <v>496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81</v>
      </c>
      <c r="E28" s="12">
        <v>27</v>
      </c>
      <c r="F28" s="12">
        <v>4</v>
      </c>
      <c r="G28" s="13">
        <f>IF(AND(ISBLANK(D28),ISBLANK(E28)),"",D28+E28)</f>
        <v>108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81</v>
      </c>
      <c r="O28" s="12">
        <v>36</v>
      </c>
      <c r="P28" s="12">
        <v>2</v>
      </c>
      <c r="Q28" s="13">
        <f>IF(AND(ISBLANK(N28),ISBLANK(O28)),"",N28+O28)</f>
        <v>117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78</v>
      </c>
      <c r="E29" s="18">
        <v>51</v>
      </c>
      <c r="F29" s="18">
        <v>1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49</v>
      </c>
      <c r="P29" s="18">
        <v>1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86</v>
      </c>
      <c r="E30" s="18">
        <v>42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79</v>
      </c>
      <c r="O30" s="18">
        <v>43</v>
      </c>
      <c r="P30" s="18">
        <v>0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85</v>
      </c>
      <c r="E31" s="23">
        <v>41</v>
      </c>
      <c r="F31" s="23">
        <v>0</v>
      </c>
      <c r="G31" s="24">
        <f>IF(AND(ISBLANK(D31),ISBLANK(E31)),"",D31+E31)</f>
        <v>126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36</v>
      </c>
      <c r="P31" s="23">
        <v>0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1</v>
      </c>
    </row>
    <row r="32" spans="1:19" ht="15.95" customHeight="1" x14ac:dyDescent="0.2">
      <c r="A32" s="96">
        <v>14106</v>
      </c>
      <c r="B32" s="97"/>
      <c r="C32" s="26" t="s">
        <v>18</v>
      </c>
      <c r="D32" s="27">
        <f>IF(ISNUMBER($G32),SUM(D28:D31),"")</f>
        <v>330</v>
      </c>
      <c r="E32" s="28">
        <f>IF(ISNUMBER($G32),SUM(E28:E31),"")</f>
        <v>161</v>
      </c>
      <c r="F32" s="28">
        <f>IF(ISNUMBER($G32),SUM(F28:F31),"")</f>
        <v>6</v>
      </c>
      <c r="G32" s="29">
        <f>IF(SUM($G28:$G31)+SUM($Q28:$Q31)&gt;0,SUM(G28:G31),"")</f>
        <v>491</v>
      </c>
      <c r="H32" s="27">
        <f>IF(ISNUMBER($G32),SUM(H28:H31),"")</f>
        <v>2</v>
      </c>
      <c r="I32" s="99"/>
      <c r="K32" s="96">
        <v>19448</v>
      </c>
      <c r="L32" s="97"/>
      <c r="M32" s="26" t="s">
        <v>18</v>
      </c>
      <c r="N32" s="27">
        <f>IF(ISNUMBER($G32),SUM(N28:N31),"")</f>
        <v>333</v>
      </c>
      <c r="O32" s="28">
        <f>IF(ISNUMBER($G32),SUM(O28:O31),"")</f>
        <v>164</v>
      </c>
      <c r="P32" s="28">
        <f>IF(ISNUMBER($G32),SUM(P28:P31),"")</f>
        <v>3</v>
      </c>
      <c r="Q32" s="29">
        <f>IF(SUM($G28:$G31)+SUM($Q28:$Q31)&gt;0,SUM(Q28:Q31),"")</f>
        <v>497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92</v>
      </c>
      <c r="E33" s="12">
        <v>45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96</v>
      </c>
      <c r="O33" s="12">
        <v>31</v>
      </c>
      <c r="P33" s="12">
        <v>2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91</v>
      </c>
      <c r="E34" s="18">
        <v>42</v>
      </c>
      <c r="F34" s="18">
        <v>1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27</v>
      </c>
      <c r="P34" s="18">
        <v>1</v>
      </c>
      <c r="Q34" s="19">
        <f>IF(AND(ISBLANK(N34),ISBLANK(O34)),"",N34+O34)</f>
        <v>110</v>
      </c>
      <c r="R34" s="20">
        <f>IF(ISNUMBER($H34),1-$H34,"")</f>
        <v>0</v>
      </c>
      <c r="S34" s="15"/>
    </row>
    <row r="35" spans="1:19" ht="12.95" customHeight="1" x14ac:dyDescent="0.2">
      <c r="A35" s="92" t="s">
        <v>39</v>
      </c>
      <c r="B35" s="93"/>
      <c r="C35" s="16">
        <v>3</v>
      </c>
      <c r="D35" s="17">
        <v>82</v>
      </c>
      <c r="E35" s="18">
        <v>45</v>
      </c>
      <c r="F35" s="18">
        <v>2</v>
      </c>
      <c r="G35" s="19">
        <f>IF(AND(ISBLANK(D35),ISBLANK(E35)),"",D35+E35)</f>
        <v>127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80</v>
      </c>
      <c r="O35" s="18">
        <v>41</v>
      </c>
      <c r="P35" s="18">
        <v>2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91</v>
      </c>
      <c r="E36" s="23">
        <v>44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39</v>
      </c>
      <c r="P36" s="23">
        <v>0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14346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176</v>
      </c>
      <c r="F37" s="28">
        <f>IF(ISNUMBER($G37),SUM(F33:F36),"")</f>
        <v>4</v>
      </c>
      <c r="G37" s="29">
        <f>IF(SUM($G33:$G36)+SUM($Q33:$Q36)&gt;0,SUM(G33:G36),"")</f>
        <v>532</v>
      </c>
      <c r="H37" s="27">
        <f>IF(ISNUMBER($G37),SUM(H33:H36),"")</f>
        <v>4</v>
      </c>
      <c r="I37" s="99"/>
      <c r="K37" s="96">
        <v>20211</v>
      </c>
      <c r="L37" s="97"/>
      <c r="M37" s="26" t="s">
        <v>18</v>
      </c>
      <c r="N37" s="27">
        <f>IF(ISNUMBER($G37),SUM(N33:N36),"")</f>
        <v>342</v>
      </c>
      <c r="O37" s="28">
        <f>IF(ISNUMBER($G37),SUM(O33:O36),"")</f>
        <v>138</v>
      </c>
      <c r="P37" s="28">
        <f>IF(ISNUMBER($G37),SUM(P33:P36),"")</f>
        <v>5</v>
      </c>
      <c r="Q37" s="29">
        <f>IF(SUM($G33:$G36)+SUM($Q33:$Q36)&gt;0,SUM(Q33:Q36),"")</f>
        <v>480</v>
      </c>
      <c r="R37" s="27">
        <f>IF(ISNUMBER($G37),SUM(R33:R36),"")</f>
        <v>0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2039</v>
      </c>
      <c r="E39" s="34">
        <f>IF(ISNUMBER($G39),SUM(E12,E17,E22,E27,E32,E37),"")</f>
        <v>984</v>
      </c>
      <c r="F39" s="34">
        <f>IF(ISNUMBER($G39),SUM(F12,F17,F22,F27,F32,F37),"")</f>
        <v>36</v>
      </c>
      <c r="G39" s="35">
        <f>IF(SUM($G$8:$G$37)+SUM($Q$8:$Q$37)&gt;0,SUM(G12,G17,G22,G27,G32,G37),"")</f>
        <v>3023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2074</v>
      </c>
      <c r="O39" s="34">
        <f>IF(ISNUMBER($G39),SUM(O12,O17,O22,O27,O32,O37),"")</f>
        <v>854</v>
      </c>
      <c r="P39" s="34">
        <f>IF(ISNUMBER($G39),SUM(P12,P17,P22,P27,P32,P37),"")</f>
        <v>42</v>
      </c>
      <c r="Q39" s="35">
        <f>IF(SUM($G$8:$G$37)+SUM($Q$8:$Q$37)&gt;0,SUM(Q12,Q17,Q22,Q27,Q32,Q37),"")</f>
        <v>2928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A – TJ Sokol Bohumín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2018-12-01T19:29:51Z</dcterms:modified>
</cp:coreProperties>
</file>